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Q27" i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2" i="1"/>
  <c r="P12" i="1"/>
  <c r="N12" i="1"/>
  <c r="E12" i="1"/>
  <c r="H12" i="1"/>
  <c r="I11" i="1" s="1"/>
  <c r="S11" i="1" s="1"/>
  <c r="D12" i="1"/>
  <c r="O12" i="1"/>
  <c r="F12" i="1"/>
  <c r="Q39" i="1"/>
  <c r="O27" i="1"/>
  <c r="H27" i="1"/>
  <c r="F27" i="1"/>
  <c r="D27" i="1"/>
  <c r="R27" i="1"/>
  <c r="P27" i="1"/>
  <c r="N27" i="1"/>
  <c r="E27" i="1"/>
  <c r="R22" i="1"/>
  <c r="P22" i="1"/>
  <c r="N22" i="1"/>
  <c r="E22" i="1"/>
  <c r="H22" i="1"/>
  <c r="I21" i="1" s="1"/>
  <c r="S21" i="1" s="1"/>
  <c r="D22" i="1"/>
  <c r="O22" i="1"/>
  <c r="F22" i="1"/>
  <c r="G39" i="1"/>
  <c r="R17" i="1"/>
  <c r="R39" i="1" s="1"/>
  <c r="P17" i="1"/>
  <c r="N17" i="1"/>
  <c r="E17" i="1"/>
  <c r="H17" i="1"/>
  <c r="I16" i="1" s="1"/>
  <c r="S16" i="1" s="1"/>
  <c r="O17" i="1"/>
  <c r="F17" i="1"/>
  <c r="D17" i="1"/>
  <c r="H39" i="1" l="1"/>
  <c r="I26" i="1"/>
  <c r="S2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<sst xmlns="http://schemas.openxmlformats.org/spreadsheetml/2006/main" count="116" uniqueCount="76">
  <si>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</si>
  <si>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</si>
  <si>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</si>
  <si>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Přemyslovice</t>
  </si>
  <si>
    <t>Datum:  </t>
  </si>
  <si>
    <t>16.2.2019</t>
  </si>
  <si>
    <t>Domácí</t>
  </si>
  <si>
    <t xml:space="preserve">Sokol Přemyslovice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</si>
  <si>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</si>
  <si>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</si>
  <si>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</si>
  <si>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</si>
  <si>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</si>
  <si>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</si>
  <si>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</si>
  <si>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</si>
  <si>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</si>
  <si>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</si>
  <si>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</si>
  <si>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</si>
  <si>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</si>
  <si>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Sedláček</t>
  </si>
  <si>
    <t>Davidík</t>
  </si>
  <si>
    <t>Jan</t>
  </si>
  <si>
    <t>Michal</t>
  </si>
  <si>
    <t>Šoupal</t>
  </si>
  <si>
    <t>Chlachula</t>
  </si>
  <si>
    <t>Jiří</t>
  </si>
  <si>
    <t>Petr</t>
  </si>
  <si>
    <t>Fraus</t>
  </si>
  <si>
    <t>Sochor</t>
  </si>
  <si>
    <t>Tomáš</t>
  </si>
  <si>
    <t>Antonín</t>
  </si>
  <si>
    <t>Zaoral</t>
  </si>
  <si>
    <t>Stárek</t>
  </si>
  <si>
    <t>Martin</t>
  </si>
  <si>
    <t>Ladislav</t>
  </si>
  <si>
    <t>Grulich</t>
  </si>
  <si>
    <t>Janáč</t>
  </si>
  <si>
    <t>Radek</t>
  </si>
  <si>
    <t>Tomek</t>
  </si>
  <si>
    <t>Tezzele</t>
  </si>
  <si>
    <t>Eduard</t>
  </si>
  <si>
    <t>Jaroslav</t>
  </si>
  <si>
    <t>Celkový výkon družstva  </t>
  </si>
  <si>
    <t>Vedoucí družstva         Jméno:</t>
  </si>
  <si>
    <t>Radek Grulich</t>
  </si>
  <si>
    <t>Bodový zisk</t>
  </si>
  <si>
    <t>Štěpán Chárník</t>
  </si>
  <si>
    <t>Podpis:</t>
  </si>
  <si>
    <t>Rozhodčí</t>
  </si>
  <si>
    <t>Jméno:</t>
  </si>
  <si>
    <t>Smékal Milan</t>
  </si>
  <si>
    <t>Číslo průkazu:</t>
  </si>
  <si>
    <t>II/0560</t>
  </si>
  <si>
    <t>Čas zahájení utkání:  </t>
  </si>
  <si>
    <t>14:30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</si>
  <si>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</si>
  <si>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</si>
  <si>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</si>
  <si>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</si>
  <si>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</si>
  <si>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</si>
  <si>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</si>
  <si>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</si>
  <si>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</si>
  <si>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</si>
  <si>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</si>
  <si>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</si>
  <si>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</si>
  <si>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Kolář Michal</t>
  </si>
  <si>
    <t>Zaoral Martin</t>
  </si>
  <si>
    <t>Napomínání hráčů za nesportovní chování či vyloučení ze startu:</t>
  </si>
  <si>
    <t>Různé:</t>
  </si>
  <si>
    <t xml:space="preserve">Datum a podpis rozhodčího:  </t>
  </si>
  <si>
    <t>16.2.2019 Smékal Milan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</si>
</sst>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90</v>
      </c>
      <c r="E8" s="12">
        <v>35</v>
      </c>
      <c r="F8" s="12">
        <v>3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61</v>
      </c>
      <c r="P8" s="12">
        <v>0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95</v>
      </c>
      <c r="E9" s="18">
        <v>34</v>
      </c>
      <c r="F9" s="18">
        <v>0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41</v>
      </c>
      <c r="P9" s="18">
        <v>1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96</v>
      </c>
      <c r="E10" s="18">
        <v>43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43</v>
      </c>
      <c r="P10" s="18">
        <v>3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93</v>
      </c>
      <c r="E11" s="23">
        <v>27</v>
      </c>
      <c r="F11" s="23">
        <v>3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36</v>
      </c>
      <c r="P11" s="23">
        <v>1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18672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139</v>
      </c>
      <c r="F12" s="28">
        <f>IF(ISNUMBER($G12),SUM(F8:F11),"")</f>
        <v>6</v>
      </c>
      <c r="G12" s="29">
        <f>IF(SUM($G8:$G11)+SUM($Q8:$Q11)&gt;0,SUM(G8:G11),"")</f>
        <v>513</v>
      </c>
      <c r="H12" s="27">
        <f>IF(ISNUMBER($G12),SUM(H8:H11),"")</f>
        <v>2</v>
      </c>
      <c r="I12" s="99"/>
      <c r="K12" s="96">
        <v>13312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181</v>
      </c>
      <c r="P12" s="28">
        <f>IF(ISNUMBER($G12),SUM(P8:P11),"")</f>
        <v>5</v>
      </c>
      <c r="Q12" s="29">
        <f>IF(SUM($G8:$G11)+SUM($Q8:$Q11)&gt;0,SUM(Q8:Q11),"")</f>
        <v>554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103</v>
      </c>
      <c r="E13" s="12">
        <v>32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40</v>
      </c>
      <c r="P13" s="12">
        <v>3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87</v>
      </c>
      <c r="E14" s="18">
        <v>51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101</v>
      </c>
      <c r="O14" s="18">
        <v>36</v>
      </c>
      <c r="P14" s="18">
        <v>0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93</v>
      </c>
      <c r="E15" s="18">
        <v>36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77</v>
      </c>
      <c r="O15" s="18">
        <v>41</v>
      </c>
      <c r="P15" s="18">
        <v>1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99</v>
      </c>
      <c r="E16" s="23">
        <v>44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60</v>
      </c>
      <c r="P16" s="23">
        <v>2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0</v>
      </c>
    </row>
    <row r="17" spans="1:19" ht="15.95" customHeight="1" x14ac:dyDescent="0.2">
      <c r="A17" s="96">
        <v>18257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163</v>
      </c>
      <c r="F17" s="28">
        <f>IF(ISNUMBER($G17),SUM(F13:F16),"")</f>
        <v>3</v>
      </c>
      <c r="G17" s="29">
        <f>IF(SUM($G13:$G16)+SUM($Q13:$Q16)&gt;0,SUM(G13:G16),"")</f>
        <v>545</v>
      </c>
      <c r="H17" s="27">
        <f>IF(ISNUMBER($G17),SUM(H13:H16),"")</f>
        <v>3</v>
      </c>
      <c r="I17" s="99"/>
      <c r="K17" s="96">
        <v>11053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177</v>
      </c>
      <c r="P17" s="28">
        <f>IF(ISNUMBER($G17),SUM(P13:P16),"")</f>
        <v>6</v>
      </c>
      <c r="Q17" s="29">
        <f>IF(SUM($G13:$G16)+SUM($Q13:$Q16)&gt;0,SUM(Q13:Q16),"")</f>
        <v>548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105</v>
      </c>
      <c r="E18" s="12">
        <v>53</v>
      </c>
      <c r="F18" s="12">
        <v>1</v>
      </c>
      <c r="G18" s="13">
        <f>IF(AND(ISBLANK(D18),ISBLANK(E18)),"",D18+E18)</f>
        <v>158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44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104</v>
      </c>
      <c r="E19" s="18">
        <v>51</v>
      </c>
      <c r="F19" s="18">
        <v>0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54</v>
      </c>
      <c r="P19" s="18">
        <v>0</v>
      </c>
      <c r="Q19" s="19">
        <f>IF(AND(ISBLANK(N19),ISBLANK(O19)),"",N19+O19)</f>
        <v>151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94</v>
      </c>
      <c r="E20" s="18">
        <v>42</v>
      </c>
      <c r="F20" s="18">
        <v>4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35</v>
      </c>
      <c r="P20" s="18">
        <v>3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103</v>
      </c>
      <c r="E21" s="23">
        <v>45</v>
      </c>
      <c r="F21" s="23">
        <v>2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36</v>
      </c>
      <c r="P21" s="23">
        <v>1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9002</v>
      </c>
      <c r="B22" s="97"/>
      <c r="C22" s="26" t="s">
        <v>18</v>
      </c>
      <c r="D22" s="27">
        <f>IF(ISNUMBER($G22),SUM(D18:D21),"")</f>
        <v>406</v>
      </c>
      <c r="E22" s="28">
        <f>IF(ISNUMBER($G22),SUM(E18:E21),"")</f>
        <v>191</v>
      </c>
      <c r="F22" s="28">
        <f>IF(ISNUMBER($G22),SUM(F18:F21),"")</f>
        <v>7</v>
      </c>
      <c r="G22" s="29">
        <f>IF(SUM($G18:$G21)+SUM($Q18:$Q21)&gt;0,SUM(G18:G21),"")</f>
        <v>597</v>
      </c>
      <c r="H22" s="27">
        <f>IF(ISNUMBER($G22),SUM(H18:H21),"")</f>
        <v>4</v>
      </c>
      <c r="I22" s="99"/>
      <c r="K22" s="96">
        <v>11056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169</v>
      </c>
      <c r="P22" s="28">
        <f>IF(ISNUMBER($G22),SUM(P18:P21),"")</f>
        <v>5</v>
      </c>
      <c r="Q22" s="29">
        <f>IF(SUM($G18:$G21)+SUM($Q18:$Q21)&gt;0,SUM(Q18:Q21),"")</f>
        <v>530</v>
      </c>
      <c r="R22" s="27">
        <f>IF(ISNUMBER($G22),SUM(R18:R21),"")</f>
        <v>0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93</v>
      </c>
      <c r="E23" s="12">
        <v>35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43</v>
      </c>
      <c r="P23" s="12">
        <v>1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74</v>
      </c>
      <c r="E24" s="18">
        <v>27</v>
      </c>
      <c r="F24" s="18">
        <v>2</v>
      </c>
      <c r="G24" s="19">
        <f>IF(AND(ISBLANK(D24),ISBLANK(E24)),"",D24+E24)</f>
        <v>101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40</v>
      </c>
      <c r="P24" s="18">
        <v>0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91</v>
      </c>
      <c r="E25" s="18">
        <v>25</v>
      </c>
      <c r="F25" s="18">
        <v>4</v>
      </c>
      <c r="G25" s="19">
        <f>IF(AND(ISBLANK(D25),ISBLANK(E25)),"",D25+E25)</f>
        <v>116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87</v>
      </c>
      <c r="O25" s="18">
        <v>45</v>
      </c>
      <c r="P25" s="18">
        <v>1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52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54</v>
      </c>
      <c r="P26" s="23">
        <v>1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16422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139</v>
      </c>
      <c r="F27" s="28">
        <f>IF(ISNUMBER($G27),SUM(F23:F26),"")</f>
        <v>9</v>
      </c>
      <c r="G27" s="29">
        <f>IF(SUM($G23:$G26)+SUM($Q23:$Q26)&gt;0,SUM(G23:G26),"")</f>
        <v>483</v>
      </c>
      <c r="H27" s="27">
        <f>IF(ISNUMBER($G27),SUM(H23:H26),"")</f>
        <v>1</v>
      </c>
      <c r="I27" s="99"/>
      <c r="K27" s="96">
        <v>6367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182</v>
      </c>
      <c r="P27" s="28">
        <f>IF(ISNUMBER($G27),SUM(P23:P26),"")</f>
        <v>3</v>
      </c>
      <c r="Q27" s="29">
        <f>IF(SUM($G23:$G26)+SUM($Q23:$Q26)&gt;0,SUM(Q23:Q26),"")</f>
        <v>545</v>
      </c>
      <c r="R27" s="27">
        <f>IF(ISNUMBER($G27),SUM(R23:R26),"")</f>
        <v>3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85</v>
      </c>
      <c r="E28" s="12">
        <v>50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97</v>
      </c>
      <c r="O28" s="12">
        <v>51</v>
      </c>
      <c r="P28" s="12">
        <v>1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90</v>
      </c>
      <c r="E29" s="18">
        <v>61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50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91</v>
      </c>
      <c r="E30" s="18">
        <v>38</v>
      </c>
      <c r="F30" s="18">
        <v>0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82</v>
      </c>
      <c r="O30" s="18">
        <v>49</v>
      </c>
      <c r="P30" s="18">
        <v>2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97</v>
      </c>
      <c r="E31" s="23">
        <v>45</v>
      </c>
      <c r="F31" s="23">
        <v>2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61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15560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194</v>
      </c>
      <c r="F32" s="28">
        <f>IF(ISNUMBER($G32),SUM(F28:F31),"")</f>
        <v>4</v>
      </c>
      <c r="G32" s="29">
        <f>IF(SUM($G28:$G31)+SUM($Q28:$Q31)&gt;0,SUM(G28:G31),"")</f>
        <v>557</v>
      </c>
      <c r="H32" s="27">
        <f>IF(ISNUMBER($G32),SUM(H28:H31),"")</f>
        <v>1</v>
      </c>
      <c r="I32" s="99"/>
      <c r="K32" s="96">
        <v>11959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211</v>
      </c>
      <c r="P32" s="28">
        <f>IF(ISNUMBER($G32),SUM(P28:P31),"")</f>
        <v>4</v>
      </c>
      <c r="Q32" s="29">
        <f>IF(SUM($G28:$G31)+SUM($Q28:$Q31)&gt;0,SUM(Q28:Q31),"")</f>
        <v>567</v>
      </c>
      <c r="R32" s="27">
        <f>IF(ISNUMBER($G32),SUM(R28:R31),"")</f>
        <v>3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100</v>
      </c>
      <c r="E33" s="12">
        <v>39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79</v>
      </c>
      <c r="O33" s="12">
        <v>27</v>
      </c>
      <c r="P33" s="12">
        <v>3</v>
      </c>
      <c r="Q33" s="13">
        <f>IF(AND(ISBLANK(N33),ISBLANK(O33)),"",N33+O33)</f>
        <v>106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86</v>
      </c>
      <c r="E34" s="18">
        <v>36</v>
      </c>
      <c r="F34" s="18">
        <v>0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84</v>
      </c>
      <c r="O34" s="18">
        <v>45</v>
      </c>
      <c r="P34" s="18">
        <v>0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82</v>
      </c>
      <c r="E35" s="18">
        <v>62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83</v>
      </c>
      <c r="O35" s="18">
        <v>53</v>
      </c>
      <c r="P35" s="18">
        <v>0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94</v>
      </c>
      <c r="E36" s="23">
        <v>27</v>
      </c>
      <c r="F36" s="23">
        <v>1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49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16412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164</v>
      </c>
      <c r="F37" s="28">
        <f>IF(ISNUMBER($G37),SUM(F33:F36),"")</f>
        <v>1</v>
      </c>
      <c r="G37" s="29">
        <f>IF(SUM($G33:$G36)+SUM($Q33:$Q36)&gt;0,SUM(G33:G36),"")</f>
        <v>526</v>
      </c>
      <c r="H37" s="27">
        <f>IF(ISNUMBER($G37),SUM(H33:H36),"")</f>
        <v>2</v>
      </c>
      <c r="I37" s="99"/>
      <c r="K37" s="96">
        <v>6380</v>
      </c>
      <c r="L37" s="97"/>
      <c r="M37" s="26" t="s">
        <v>18</v>
      </c>
      <c r="N37" s="27">
        <f>IF(ISNUMBER($G37),SUM(N33:N36),"")</f>
        <v>341</v>
      </c>
      <c r="O37" s="28">
        <f>IF(ISNUMBER($G37),SUM(O33:O36),"")</f>
        <v>174</v>
      </c>
      <c r="P37" s="28">
        <f>IF(ISNUMBER($G37),SUM(P33:P36),"")</f>
        <v>3</v>
      </c>
      <c r="Q37" s="29">
        <f>IF(SUM($G33:$G36)+SUM($Q33:$Q36)&gt;0,SUM(Q33:Q36),"")</f>
        <v>515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2231</v>
      </c>
      <c r="E39" s="34">
        <f>IF(ISNUMBER($G39),SUM(E12,E17,E22,E27,E32,E37),"")</f>
        <v>990</v>
      </c>
      <c r="F39" s="34">
        <f>IF(ISNUMBER($G39),SUM(F12,F17,F22,F27,F32,F37),"")</f>
        <v>30</v>
      </c>
      <c r="G39" s="35">
        <f>IF(SUM($G$8:$G$37)+SUM($Q$8:$Q$37)&gt;0,SUM(G12,G17,G22,G27,G32,G37),"")</f>
        <v>3221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2165</v>
      </c>
      <c r="O39" s="34">
        <f>IF(ISNUMBER($G39),SUM(O12,O17,O22,O27,O32,O37),"")</f>
        <v>1094</v>
      </c>
      <c r="P39" s="34">
        <f>IF(ISNUMBER($G39),SUM(P12,P17,P22,P27,P32,P37),"")</f>
        <v>26</v>
      </c>
      <c r="Q39" s="35">
        <f>IF(SUM($G$8:$G$37)+SUM($Q$8:$Q$37)&gt;0,SUM(Q12,Q17,Q22,Q27,Q32,Q37),"")</f>
        <v>3259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3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5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Sokol Přemyslovice  – KK Jiskra Rýmařov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18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>
        <v>53</v>
      </c>
      <c r="B57" s="71" t="s">
        <v>70</v>
      </c>
      <c r="C57" s="72"/>
      <c r="D57" s="68">
        <v>19708</v>
      </c>
      <c r="E57" s="71" t="s">
        <v>71</v>
      </c>
      <c r="F57" s="74"/>
      <c r="G57" s="74"/>
      <c r="H57" s="72"/>
      <c r="I57" s="68">
        <v>16422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2019-02-17T13:15:43Z</dcterms:modified>
</cp:coreProperties>
</file>